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드라이브자료\1.서무\1.업무파일\1.업무추진비\2020\월별 홈페이지 공개\"/>
    </mc:Choice>
  </mc:AlternateContent>
  <bookViews>
    <workbookView xWindow="0" yWindow="0" windowWidth="25200" windowHeight="12390" tabRatio="825" activeTab="8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13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경영본부장!$A$1:$H$7</definedName>
    <definedName name="_xlnm.Print_Area" localSheetId="3">경영지원처장!$A$1:$H$6</definedName>
    <definedName name="_xlnm.Print_Area" localSheetId="8">기반시설처장!$A$1:$H$7</definedName>
    <definedName name="_xlnm.Print_Area" localSheetId="6">복지시설처장!$A$1:$H$6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이사장!$A$1:$H$12</definedName>
    <definedName name="_xlnm.Print_Area" localSheetId="4">한밭체육시설처장!$A$1:$H$6</definedName>
    <definedName name="_xlnm.Print_Area" localSheetId="2">환경본부장!$A$1:$H$8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G4" i="4" l="1"/>
  <c r="G4" i="10" l="1"/>
  <c r="H5" i="10" l="1"/>
  <c r="H4" i="10"/>
  <c r="H5" i="13" l="1"/>
  <c r="H4" i="13"/>
  <c r="G4" i="13"/>
  <c r="G4" i="2" l="1"/>
  <c r="H5" i="12" l="1"/>
  <c r="H4" i="12"/>
  <c r="G4" i="12"/>
  <c r="G4" i="6" l="1"/>
  <c r="H5" i="6"/>
  <c r="H4" i="6"/>
  <c r="H5" i="2"/>
  <c r="H4" i="2"/>
  <c r="H5" i="9" l="1"/>
  <c r="H4" i="9"/>
  <c r="G4" i="9"/>
  <c r="H5" i="5"/>
  <c r="H4" i="5"/>
  <c r="G4" i="5"/>
  <c r="H5" i="11" l="1"/>
  <c r="H4" i="11"/>
  <c r="G4" i="11"/>
  <c r="H4" i="4" l="1"/>
  <c r="H5" i="4" l="1"/>
  <c r="G4" i="7" l="1"/>
  <c r="H5" i="7" l="1"/>
  <c r="H4" i="7"/>
</calcChain>
</file>

<file path=xl/sharedStrings.xml><?xml version="1.0" encoding="utf-8"?>
<sst xmlns="http://schemas.openxmlformats.org/spreadsheetml/2006/main" count="169" uniqueCount="75">
  <si>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</si>
  <si>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</si>
  <si>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</si>
  <si>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</si>
  <si>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</si>
  <si>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</si>
  <si>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</si>
  <si>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</si>
  <si>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</si>
  <si>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집행 대상자</t>
    <phoneticPr fontId="2" type="noConversion"/>
  </si>
  <si>
    <t>"사용내역 없음"</t>
  </si>
  <si>
    <t>연 번</t>
    <phoneticPr fontId="2" type="noConversion"/>
  </si>
  <si>
    <t>일 자</t>
    <phoneticPr fontId="2" type="noConversion"/>
  </si>
  <si>
    <t>내    역</t>
    <phoneticPr fontId="2" type="noConversion"/>
  </si>
  <si>
    <t>사용처(장소)</t>
    <phoneticPr fontId="2" type="noConversion"/>
  </si>
  <si>
    <t>집행 대상자</t>
    <phoneticPr fontId="2" type="noConversion"/>
  </si>
  <si>
    <t>인원(명)</t>
    <phoneticPr fontId="2" type="noConversion"/>
  </si>
  <si>
    <t>금액(원)</t>
    <phoneticPr fontId="2" type="noConversion"/>
  </si>
  <si>
    <t>결제 방식</t>
    <phoneticPr fontId="2" type="noConversion"/>
  </si>
  <si>
    <t>기반시설처장</t>
  </si>
  <si>
    <t>카드</t>
  </si>
  <si>
    <t>이사장 업무추진비 사용내역 (2020년 8월)</t>
    <phoneticPr fontId="2" type="noConversion"/>
  </si>
  <si>
    <t>경영본부장 업무추진비 사용내역 (2020년 8월)</t>
    <phoneticPr fontId="2" type="noConversion"/>
  </si>
  <si>
    <t>환경본부장 업무추진비 사용내역 (2020년 8월)</t>
    <phoneticPr fontId="2" type="noConversion"/>
  </si>
  <si>
    <t>경영지원처장 업무추진비 사용내역 (2020년 8월)</t>
    <phoneticPr fontId="2" type="noConversion"/>
  </si>
  <si>
    <t>한밭체육시설처장 업무추진비 사용내역 (2020년 8월)</t>
    <phoneticPr fontId="2" type="noConversion"/>
  </si>
  <si>
    <t>월드컵체육시설처장 업무추진비 사용내역 (2020년 8월)</t>
    <phoneticPr fontId="2" type="noConversion"/>
  </si>
  <si>
    <t>복지시설처장 업무추진비 사용내역 (2020년 8월)</t>
    <phoneticPr fontId="2" type="noConversion"/>
  </si>
  <si>
    <t>환경시설처장 업무추진비 사용내역 (2020년 8월)</t>
    <phoneticPr fontId="2" type="noConversion"/>
  </si>
  <si>
    <t>기반시설처장 업무추진비 사용내역 (2020년 8월)</t>
    <phoneticPr fontId="2" type="noConversion"/>
  </si>
  <si>
    <t>안전감사실장 업무추진비 사용내역 (2020년 8월)</t>
    <phoneticPr fontId="2" type="noConversion"/>
  </si>
  <si>
    <t>무인대여시스템 개선 관련 업무협의</t>
    <phoneticPr fontId="2" type="noConversion"/>
  </si>
  <si>
    <t>수목칼국수(서구 둔산중로 70)</t>
    <phoneticPr fontId="2" type="noConversion"/>
  </si>
  <si>
    <t>타슈 홍보영상 관련 업무협의</t>
    <phoneticPr fontId="2" type="noConversion"/>
  </si>
  <si>
    <t>원촌식당(유성구 아리랑로 6)</t>
    <phoneticPr fontId="2" type="noConversion"/>
  </si>
  <si>
    <t>경조사비(부의금 및 위로금)</t>
    <phoneticPr fontId="2" type="noConversion"/>
  </si>
  <si>
    <t>-</t>
    <phoneticPr fontId="2" type="noConversion"/>
  </si>
  <si>
    <t>운영2팀 이정수(모친상) 및 총무인사팀 최자현(병문안)</t>
    <phoneticPr fontId="2" type="noConversion"/>
  </si>
  <si>
    <t>현금</t>
    <phoneticPr fontId="2" type="noConversion"/>
  </si>
  <si>
    <t>감사업무 추진으로 인한 노고 격려 오찬 실시</t>
    <phoneticPr fontId="2" type="noConversion"/>
  </si>
  <si>
    <t>폭우로 인한 현장근로자 노고 격려를 위한 오찬 실시</t>
    <phoneticPr fontId="2" type="noConversion"/>
  </si>
  <si>
    <t>폭우, 더위로 고생하는 직원들의 사기진작을 위한 과일 구매</t>
    <phoneticPr fontId="2" type="noConversion"/>
  </si>
  <si>
    <t>경조사비(부의금)</t>
    <phoneticPr fontId="2" type="noConversion"/>
  </si>
  <si>
    <t>경영평가 회의참석 등으로 인한 직원 격려를 위한 오찬 실시</t>
    <phoneticPr fontId="2" type="noConversion"/>
  </si>
  <si>
    <t>비상임임원 임기만료에 따른 노고 격려를 위한 오찬 실시</t>
    <phoneticPr fontId="2" type="noConversion"/>
  </si>
  <si>
    <t>이사장, 안전감사실장, 안전감사실 직원 등</t>
    <phoneticPr fontId="2" type="noConversion"/>
  </si>
  <si>
    <t>이사장, 위생처리장 직원 등</t>
    <phoneticPr fontId="2" type="noConversion"/>
  </si>
  <si>
    <t>전직원</t>
    <phoneticPr fontId="2" type="noConversion"/>
  </si>
  <si>
    <t>대전광역시시설관리공단 박권식(빙모상)</t>
    <phoneticPr fontId="2" type="noConversion"/>
  </si>
  <si>
    <t>이사장, 환경본부장, 비상임이사 및 감사, 경영지원처장, 기획혁신팀장 등</t>
  </si>
  <si>
    <t>이사장, 환경본부장, 경영지원처장, 기획혁신팀 직원 등</t>
    <phoneticPr fontId="2" type="noConversion"/>
  </si>
  <si>
    <t>카드</t>
    <phoneticPr fontId="2" type="noConversion"/>
  </si>
  <si>
    <t>우직한서가네한우(유성구 엑스포로538번길 7)</t>
    <phoneticPr fontId="2" type="noConversion"/>
  </si>
  <si>
    <t>암소한마리(대덕구 한밭대로1003번길 161-67)</t>
    <phoneticPr fontId="2" type="noConversion"/>
  </si>
  <si>
    <t>상생장터 파머스161(유성구 엑스포로 151번길 36)</t>
    <phoneticPr fontId="2" type="noConversion"/>
  </si>
  <si>
    <t>동해회관 동해막국수(유성구 엑스포로 573-13)</t>
    <phoneticPr fontId="2" type="noConversion"/>
  </si>
  <si>
    <t>대전점 삿뽀로(서구 대덕대로 366)</t>
    <phoneticPr fontId="2" type="noConversion"/>
  </si>
  <si>
    <t>경영본부장, 경영지원처 팀장 및 직원</t>
    <phoneticPr fontId="2" type="noConversion"/>
  </si>
  <si>
    <t>경영본부장, 재무회계팀 직원 등</t>
    <phoneticPr fontId="2" type="noConversion"/>
  </si>
  <si>
    <t>숯골원냉면(유성구 신성동 136-2)</t>
    <phoneticPr fontId="2" type="noConversion"/>
  </si>
  <si>
    <t>강과바다횟집(서구 탄방로7번길 135)</t>
    <phoneticPr fontId="2" type="noConversion"/>
  </si>
  <si>
    <t>주요사업 추진계획 관련 현안공유 및 노고격려를 위한 만찬 실시</t>
    <phoneticPr fontId="2" type="noConversion"/>
  </si>
  <si>
    <t>계약 등 현안업무 추진으로 인한 노고격려를 위한 오찬 실시</t>
    <phoneticPr fontId="2" type="noConversion"/>
  </si>
  <si>
    <t>경영지원처 주요현안 공유 및 담당직원 노고격려를 위한 간담회 및 만찬 실시</t>
    <phoneticPr fontId="2" type="noConversion"/>
  </si>
  <si>
    <t>참치명가(서구 월평로 52)</t>
    <phoneticPr fontId="2" type="noConversion"/>
  </si>
  <si>
    <t>경영지원처장, 경영지원처 직원 등</t>
    <phoneticPr fontId="2" type="noConversion"/>
  </si>
  <si>
    <t>하수처리장내 폭우로 인한 시설물관리에 노고 많은 직원 격려 석식 제공</t>
  </si>
  <si>
    <t>소문난장어(서구 신갈마로141번길 7-4)</t>
  </si>
  <si>
    <t>장마철 폭우로 인한 하수처리장 시설물관리 노고 많은 직원 격려 석식 제공</t>
  </si>
  <si>
    <t>미소한우(서구 둔산남로 100)</t>
  </si>
  <si>
    <t>환경시설처 예산설명자료 작성 노고 많은 직원 격려 중식 제공</t>
  </si>
  <si>
    <t>쌍촌본가(유성구 엑스포로 244-5)</t>
  </si>
  <si>
    <t>하수처리장 장마철 시설물 관리 노고 격려 중식 제공</t>
  </si>
  <si>
    <t>하수처리장 직원</t>
  </si>
  <si>
    <t>하수처리장 직원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</si>
</sst>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22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9" fillId="0" borderId="27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6" xfId="0" applyBorder="1" applyAlignment="1">
      <alignment horizontal="center" vertical="center" wrapText="1"/>
    </xf>
    <xf numFmtId="41" fontId="10" fillId="0" borderId="19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1" xfId="0" applyBorder="1">
      <alignment vertical="center"/>
    </xf>
    <xf numFmtId="58" fontId="0" fillId="0" borderId="13" xfId="0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3" xfId="16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177" fontId="9" fillId="0" borderId="37" xfId="16" applyNumberFormat="1" applyFont="1" applyBorder="1" applyAlignment="1">
      <alignment horizontal="center" vertical="center" wrapText="1"/>
    </xf>
    <xf numFmtId="179" fontId="9" fillId="0" borderId="40" xfId="16" applyNumberFormat="1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58" fontId="0" fillId="0" borderId="39" xfId="0" applyNumberFormat="1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41" fontId="18" fillId="0" borderId="39" xfId="0" applyNumberFormat="1" applyFont="1" applyBorder="1" applyAlignment="1">
      <alignment horizontal="center" vertical="center" wrapText="1"/>
    </xf>
    <xf numFmtId="179" fontId="18" fillId="0" borderId="40" xfId="16" applyNumberFormat="1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41" fontId="10" fillId="0" borderId="42" xfId="0" applyNumberFormat="1" applyFont="1" applyBorder="1" applyAlignment="1">
      <alignment horizontal="center" vertical="center" wrapText="1"/>
    </xf>
    <xf numFmtId="0" fontId="0" fillId="0" borderId="43" xfId="16" applyNumberFormat="1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58" fontId="0" fillId="0" borderId="45" xfId="0" applyNumberFormat="1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41" fontId="10" fillId="0" borderId="47" xfId="0" applyNumberFormat="1" applyFont="1" applyBorder="1" applyAlignment="1">
      <alignment horizontal="center" vertical="center" wrapText="1"/>
    </xf>
    <xf numFmtId="0" fontId="0" fillId="0" borderId="48" xfId="16" applyNumberFormat="1" applyFont="1" applyBorder="1" applyAlignment="1">
      <alignment horizontal="center" vertical="center" wrapText="1"/>
    </xf>
    <xf numFmtId="179" fontId="16" fillId="0" borderId="40" xfId="16" applyNumberFormat="1" applyFont="1" applyBorder="1" applyAlignment="1">
      <alignment horizontal="center" vertical="center" wrapText="1"/>
    </xf>
    <xf numFmtId="177" fontId="16" fillId="0" borderId="37" xfId="16" applyNumberFormat="1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41" fontId="10" fillId="0" borderId="39" xfId="0" applyNumberFormat="1" applyFont="1" applyBorder="1" applyAlignment="1">
      <alignment horizontal="center" vertical="center" wrapText="1"/>
    </xf>
    <xf numFmtId="179" fontId="13" fillId="0" borderId="40" xfId="16" applyNumberFormat="1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0" xfId="16" applyNumberFormat="1" applyFont="1" applyBorder="1" applyAlignment="1">
      <alignment horizontal="center" vertical="center" wrapText="1"/>
    </xf>
    <xf numFmtId="177" fontId="13" fillId="0" borderId="37" xfId="16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shrinkToFit="1"/>
    </xf>
    <xf numFmtId="0" fontId="0" fillId="0" borderId="39" xfId="10" applyFont="1" applyFill="1" applyBorder="1" applyAlignment="1">
      <alignment horizontal="center" vertical="center" wrapText="1"/>
    </xf>
    <xf numFmtId="0" fontId="0" fillId="0" borderId="39" xfId="10" applyFont="1" applyFill="1" applyBorder="1" applyAlignment="1">
      <alignment horizontal="center" vertical="center"/>
    </xf>
    <xf numFmtId="180" fontId="0" fillId="0" borderId="39" xfId="10" applyNumberFormat="1" applyFont="1" applyFill="1" applyBorder="1" applyAlignment="1">
      <alignment horizontal="right" vertical="center"/>
    </xf>
    <xf numFmtId="0" fontId="0" fillId="0" borderId="40" xfId="10" applyFont="1" applyFill="1" applyBorder="1" applyAlignment="1">
      <alignment horizontal="center" vertical="center"/>
    </xf>
    <xf numFmtId="0" fontId="0" fillId="0" borderId="13" xfId="10" applyFont="1" applyFill="1" applyBorder="1" applyAlignment="1">
      <alignment horizontal="center" vertical="center"/>
    </xf>
    <xf numFmtId="0" fontId="0" fillId="0" borderId="13" xfId="10" applyFont="1" applyFill="1" applyBorder="1" applyAlignment="1">
      <alignment horizontal="center" vertical="center" wrapText="1"/>
    </xf>
    <xf numFmtId="180" fontId="0" fillId="0" borderId="13" xfId="10" applyNumberFormat="1" applyFont="1" applyFill="1" applyBorder="1" applyAlignment="1">
      <alignment horizontal="right" vertical="center"/>
    </xf>
    <xf numFmtId="0" fontId="0" fillId="0" borderId="33" xfId="10" applyFont="1" applyFill="1" applyBorder="1" applyAlignment="1">
      <alignment horizontal="center" vertical="center"/>
    </xf>
    <xf numFmtId="0" fontId="10" fillId="0" borderId="38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58" fontId="12" fillId="0" borderId="39" xfId="0" applyNumberFormat="1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/>
    </xf>
    <xf numFmtId="41" fontId="14" fillId="0" borderId="39" xfId="0" applyNumberFormat="1" applyFont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9" fillId="2" borderId="50" xfId="0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center" wrapText="1"/>
    </xf>
    <xf numFmtId="177" fontId="9" fillId="0" borderId="40" xfId="16" applyNumberFormat="1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40" xfId="16" applyNumberFormat="1" applyFont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41" fontId="16" fillId="0" borderId="45" xfId="0" applyNumberFormat="1" applyFont="1" applyBorder="1" applyAlignment="1">
      <alignment horizontal="center" vertical="center" wrapText="1"/>
    </xf>
    <xf numFmtId="41" fontId="16" fillId="0" borderId="39" xfId="0" applyNumberFormat="1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178" fontId="14" fillId="0" borderId="45" xfId="0" applyNumberFormat="1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41" fontId="13" fillId="0" borderId="45" xfId="0" applyNumberFormat="1" applyFont="1" applyBorder="1" applyAlignment="1">
      <alignment horizontal="center" vertical="center" wrapText="1"/>
    </xf>
    <xf numFmtId="41" fontId="13" fillId="0" borderId="39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41" fontId="9" fillId="0" borderId="14" xfId="0" applyNumberFormat="1" applyFont="1" applyBorder="1" applyAlignment="1">
      <alignment horizontal="center" vertical="center" wrapText="1"/>
    </xf>
    <xf numFmtId="41" fontId="9" fillId="0" borderId="39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1" fontId="9" fillId="0" borderId="21" xfId="0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view="pageBreakPreview" zoomScaleSheetLayoutView="100" workbookViewId="0">
      <selection activeCell="C19" sqref="C19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85" t="s">
        <v>21</v>
      </c>
      <c r="B1" s="86"/>
      <c r="C1" s="86"/>
      <c r="D1" s="86"/>
      <c r="E1" s="86"/>
      <c r="F1" s="86"/>
      <c r="G1" s="86"/>
      <c r="H1" s="87"/>
    </row>
    <row r="2" spans="1:8" ht="17.25" thickBot="1">
      <c r="A2" s="21"/>
      <c r="B2" s="22"/>
      <c r="C2" s="22"/>
      <c r="D2" s="22"/>
      <c r="E2" s="22"/>
      <c r="F2" s="22"/>
      <c r="G2" s="22"/>
      <c r="H2" s="23"/>
    </row>
    <row r="3" spans="1:8" ht="36" customHeight="1" thickBot="1">
      <c r="A3" s="31" t="s">
        <v>7</v>
      </c>
      <c r="B3" s="9" t="s">
        <v>6</v>
      </c>
      <c r="C3" s="9" t="s">
        <v>4</v>
      </c>
      <c r="D3" s="9" t="s">
        <v>3</v>
      </c>
      <c r="E3" s="9" t="s">
        <v>2</v>
      </c>
      <c r="F3" s="9" t="s">
        <v>5</v>
      </c>
      <c r="G3" s="9" t="s">
        <v>1</v>
      </c>
      <c r="H3" s="32" t="s">
        <v>8</v>
      </c>
    </row>
    <row r="4" spans="1:8" ht="20.100000000000001" customHeight="1" thickTop="1">
      <c r="A4" s="88" t="s">
        <v>0</v>
      </c>
      <c r="B4" s="90"/>
      <c r="C4" s="90"/>
      <c r="D4" s="90"/>
      <c r="E4" s="90"/>
      <c r="F4" s="90"/>
      <c r="G4" s="92">
        <f>SUM(G6:G13)</f>
        <v>1648700</v>
      </c>
      <c r="H4" s="54">
        <f>COUNTIF(H6:H13,"카드")</f>
        <v>5</v>
      </c>
    </row>
    <row r="5" spans="1:8" ht="20.100000000000001" customHeight="1">
      <c r="A5" s="89"/>
      <c r="B5" s="91"/>
      <c r="C5" s="91"/>
      <c r="D5" s="91"/>
      <c r="E5" s="91"/>
      <c r="F5" s="91"/>
      <c r="G5" s="93"/>
      <c r="H5" s="53">
        <f>COUNTIF(H6:H13, "현금")</f>
        <v>2</v>
      </c>
    </row>
    <row r="6" spans="1:8" s="7" customFormat="1" ht="34.5" customHeight="1">
      <c r="A6" s="73">
        <v>1</v>
      </c>
      <c r="B6" s="36">
        <v>44049</v>
      </c>
      <c r="C6" s="66" t="s">
        <v>35</v>
      </c>
      <c r="D6" s="66" t="s">
        <v>36</v>
      </c>
      <c r="E6" s="65" t="s">
        <v>37</v>
      </c>
      <c r="F6" s="66">
        <v>2</v>
      </c>
      <c r="G6" s="67">
        <v>100000</v>
      </c>
      <c r="H6" s="68" t="s">
        <v>38</v>
      </c>
    </row>
    <row r="7" spans="1:8" s="16" customFormat="1" ht="34.5" customHeight="1">
      <c r="A7" s="73">
        <v>2</v>
      </c>
      <c r="B7" s="36">
        <v>44055</v>
      </c>
      <c r="C7" s="66" t="s">
        <v>39</v>
      </c>
      <c r="D7" s="66" t="s">
        <v>52</v>
      </c>
      <c r="E7" s="65" t="s">
        <v>45</v>
      </c>
      <c r="F7" s="66">
        <v>7</v>
      </c>
      <c r="G7" s="67">
        <v>84000</v>
      </c>
      <c r="H7" s="68" t="s">
        <v>51</v>
      </c>
    </row>
    <row r="8" spans="1:8" s="16" customFormat="1" ht="34.5" customHeight="1">
      <c r="A8" s="73">
        <v>3</v>
      </c>
      <c r="B8" s="36">
        <v>44056</v>
      </c>
      <c r="C8" s="66" t="s">
        <v>40</v>
      </c>
      <c r="D8" s="66" t="s">
        <v>53</v>
      </c>
      <c r="E8" s="65" t="s">
        <v>46</v>
      </c>
      <c r="F8" s="66">
        <v>15</v>
      </c>
      <c r="G8" s="67">
        <v>361000</v>
      </c>
      <c r="H8" s="68" t="s">
        <v>20</v>
      </c>
    </row>
    <row r="9" spans="1:8" s="16" customFormat="1" ht="34.5" customHeight="1">
      <c r="A9" s="73">
        <v>4</v>
      </c>
      <c r="B9" s="36">
        <v>44057</v>
      </c>
      <c r="C9" s="66" t="s">
        <v>41</v>
      </c>
      <c r="D9" s="66" t="s">
        <v>54</v>
      </c>
      <c r="E9" s="65" t="s">
        <v>47</v>
      </c>
      <c r="F9" s="66" t="s">
        <v>36</v>
      </c>
      <c r="G9" s="67">
        <v>798700</v>
      </c>
      <c r="H9" s="68" t="s">
        <v>20</v>
      </c>
    </row>
    <row r="10" spans="1:8" s="16" customFormat="1" ht="34.5" customHeight="1">
      <c r="A10" s="73">
        <v>5</v>
      </c>
      <c r="B10" s="36">
        <v>44063</v>
      </c>
      <c r="C10" s="66" t="s">
        <v>42</v>
      </c>
      <c r="D10" s="66" t="s">
        <v>36</v>
      </c>
      <c r="E10" s="65" t="s">
        <v>48</v>
      </c>
      <c r="F10" s="66">
        <v>1</v>
      </c>
      <c r="G10" s="67">
        <v>50000</v>
      </c>
      <c r="H10" s="68" t="s">
        <v>38</v>
      </c>
    </row>
    <row r="11" spans="1:8" s="16" customFormat="1" ht="34.5" customHeight="1">
      <c r="A11" s="73">
        <v>6</v>
      </c>
      <c r="B11" s="36">
        <v>44071</v>
      </c>
      <c r="C11" s="66" t="s">
        <v>43</v>
      </c>
      <c r="D11" s="66" t="s">
        <v>55</v>
      </c>
      <c r="E11" s="65" t="s">
        <v>50</v>
      </c>
      <c r="F11" s="66">
        <v>7</v>
      </c>
      <c r="G11" s="67">
        <v>105000</v>
      </c>
      <c r="H11" s="68" t="s">
        <v>20</v>
      </c>
    </row>
    <row r="12" spans="1:8" s="16" customFormat="1" ht="34.5" customHeight="1" thickBot="1">
      <c r="A12" s="74">
        <v>7</v>
      </c>
      <c r="B12" s="24">
        <v>44074</v>
      </c>
      <c r="C12" s="69" t="s">
        <v>44</v>
      </c>
      <c r="D12" s="69" t="s">
        <v>56</v>
      </c>
      <c r="E12" s="70" t="s">
        <v>49</v>
      </c>
      <c r="F12" s="69">
        <v>6</v>
      </c>
      <c r="G12" s="71">
        <v>150000</v>
      </c>
      <c r="H12" s="72" t="s">
        <v>20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D16" sqref="D16"/>
    </sheetView>
  </sheetViews>
  <sheetFormatPr defaultRowHeight="16.5"/>
  <cols>
    <col min="1" max="2" width="10.375" customWidth="1"/>
    <col min="3" max="3" width="54.625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5" t="s">
        <v>22</v>
      </c>
      <c r="B1" s="86"/>
      <c r="C1" s="86"/>
      <c r="D1" s="86"/>
      <c r="E1" s="86"/>
      <c r="F1" s="86"/>
      <c r="G1" s="86"/>
      <c r="H1" s="87"/>
    </row>
    <row r="2" spans="1:8" ht="17.25" thickBot="1">
      <c r="A2" s="21"/>
      <c r="B2" s="22"/>
      <c r="C2" s="22"/>
      <c r="D2" s="22"/>
      <c r="E2" s="22"/>
      <c r="F2" s="22"/>
      <c r="G2" s="22"/>
      <c r="H2" s="23"/>
    </row>
    <row r="3" spans="1:8" ht="36" customHeight="1" thickBot="1">
      <c r="A3" s="31" t="s">
        <v>7</v>
      </c>
      <c r="B3" s="9" t="s">
        <v>6</v>
      </c>
      <c r="C3" s="9" t="s">
        <v>4</v>
      </c>
      <c r="D3" s="9" t="s">
        <v>3</v>
      </c>
      <c r="E3" s="9" t="s">
        <v>2</v>
      </c>
      <c r="F3" s="9" t="s">
        <v>5</v>
      </c>
      <c r="G3" s="9" t="s">
        <v>1</v>
      </c>
      <c r="H3" s="32" t="s">
        <v>8</v>
      </c>
    </row>
    <row r="4" spans="1:8" ht="20.100000000000001" customHeight="1" thickTop="1">
      <c r="A4" s="94" t="s">
        <v>0</v>
      </c>
      <c r="B4" s="96"/>
      <c r="C4" s="98"/>
      <c r="D4" s="98"/>
      <c r="E4" s="98"/>
      <c r="F4" s="98"/>
      <c r="G4" s="99">
        <f>SUM(G6:G7)</f>
        <v>306000</v>
      </c>
      <c r="H4" s="61">
        <f>COUNTIF(H6:H8,"카드")</f>
        <v>2</v>
      </c>
    </row>
    <row r="5" spans="1:8" ht="20.100000000000001" customHeight="1">
      <c r="A5" s="95"/>
      <c r="B5" s="97"/>
      <c r="C5" s="97"/>
      <c r="D5" s="97"/>
      <c r="E5" s="97"/>
      <c r="F5" s="97"/>
      <c r="G5" s="100"/>
      <c r="H5" s="58">
        <f>COUNTIF(H6:H30, "현금")</f>
        <v>0</v>
      </c>
    </row>
    <row r="6" spans="1:8" s="7" customFormat="1" ht="34.5" customHeight="1">
      <c r="A6" s="59">
        <v>1</v>
      </c>
      <c r="B6" s="36">
        <v>44056</v>
      </c>
      <c r="C6" s="47" t="s">
        <v>61</v>
      </c>
      <c r="D6" s="55" t="s">
        <v>60</v>
      </c>
      <c r="E6" s="56" t="s">
        <v>57</v>
      </c>
      <c r="F6" s="50">
        <v>12</v>
      </c>
      <c r="G6" s="57">
        <v>243000</v>
      </c>
      <c r="H6" s="60" t="s">
        <v>51</v>
      </c>
    </row>
    <row r="7" spans="1:8" s="16" customFormat="1" ht="34.5" customHeight="1" thickBot="1">
      <c r="A7" s="27">
        <v>2</v>
      </c>
      <c r="B7" s="24">
        <v>44057</v>
      </c>
      <c r="C7" s="62" t="s">
        <v>62</v>
      </c>
      <c r="D7" s="28" t="s">
        <v>59</v>
      </c>
      <c r="E7" s="26" t="s">
        <v>58</v>
      </c>
      <c r="F7" s="20">
        <v>5</v>
      </c>
      <c r="G7" s="25">
        <v>63000</v>
      </c>
      <c r="H7" s="29" t="s">
        <v>51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D16" sqref="D16"/>
    </sheetView>
  </sheetViews>
  <sheetFormatPr defaultRowHeight="16.5"/>
  <cols>
    <col min="1" max="2" width="10.375" customWidth="1"/>
    <col min="3" max="3" width="69.25" customWidth="1"/>
    <col min="4" max="4" width="29.62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85" t="s">
        <v>23</v>
      </c>
      <c r="B1" s="86"/>
      <c r="C1" s="86"/>
      <c r="D1" s="86"/>
      <c r="E1" s="86"/>
      <c r="F1" s="86"/>
      <c r="G1" s="86"/>
      <c r="H1" s="87"/>
    </row>
    <row r="2" spans="1:10" ht="17.25" thickBot="1">
      <c r="A2" s="21"/>
      <c r="B2" s="22"/>
      <c r="C2" s="22"/>
      <c r="D2" s="22"/>
      <c r="E2" s="22"/>
      <c r="F2" s="22"/>
      <c r="G2" s="22"/>
      <c r="H2" s="23"/>
    </row>
    <row r="3" spans="1:10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10" ht="20.100000000000001" customHeight="1" thickTop="1">
      <c r="A4" s="101" t="s">
        <v>0</v>
      </c>
      <c r="B4" s="102"/>
      <c r="C4" s="103"/>
      <c r="D4" s="102"/>
      <c r="E4" s="102"/>
      <c r="F4" s="105"/>
      <c r="G4" s="106">
        <f>SUM(G6:G22)</f>
        <v>251000</v>
      </c>
      <c r="H4" s="3">
        <f>COUNTIF(H6:H22,"카드")</f>
        <v>3</v>
      </c>
    </row>
    <row r="5" spans="1:10" ht="20.100000000000001" customHeight="1">
      <c r="A5" s="101"/>
      <c r="B5" s="102"/>
      <c r="C5" s="104"/>
      <c r="D5" s="102"/>
      <c r="E5" s="102"/>
      <c r="F5" s="105"/>
      <c r="G5" s="106"/>
      <c r="H5" s="4">
        <f>COUNTIF(H6:H22, "현금")</f>
        <v>0</v>
      </c>
    </row>
    <row r="6" spans="1:10" ht="30" customHeight="1">
      <c r="A6" s="73">
        <v>1</v>
      </c>
      <c r="B6" s="36">
        <v>44048</v>
      </c>
      <c r="C6" s="64" t="s">
        <v>66</v>
      </c>
      <c r="D6" s="65" t="s">
        <v>67</v>
      </c>
      <c r="E6" s="65" t="s">
        <v>73</v>
      </c>
      <c r="F6" s="66">
        <v>6</v>
      </c>
      <c r="G6" s="67">
        <v>106000</v>
      </c>
      <c r="H6" s="68" t="s">
        <v>20</v>
      </c>
      <c r="I6" s="2"/>
      <c r="J6" s="1"/>
    </row>
    <row r="7" spans="1:10" ht="30" customHeight="1">
      <c r="A7" s="73">
        <v>2</v>
      </c>
      <c r="B7" s="36">
        <v>44054</v>
      </c>
      <c r="C7" s="64" t="s">
        <v>68</v>
      </c>
      <c r="D7" s="65" t="s">
        <v>69</v>
      </c>
      <c r="E7" s="65" t="s">
        <v>73</v>
      </c>
      <c r="F7" s="66">
        <v>7</v>
      </c>
      <c r="G7" s="67">
        <v>112000</v>
      </c>
      <c r="H7" s="68" t="s">
        <v>20</v>
      </c>
    </row>
    <row r="8" spans="1:10" ht="30" customHeight="1">
      <c r="A8" s="73">
        <v>3</v>
      </c>
      <c r="B8" s="36">
        <v>44070</v>
      </c>
      <c r="C8" s="64" t="s">
        <v>70</v>
      </c>
      <c r="D8" s="65" t="s">
        <v>71</v>
      </c>
      <c r="E8" s="65" t="s">
        <v>73</v>
      </c>
      <c r="F8" s="66">
        <v>4</v>
      </c>
      <c r="G8" s="67">
        <v>33000</v>
      </c>
      <c r="H8" s="68" t="s">
        <v>20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16" sqref="D16"/>
    </sheetView>
  </sheetViews>
  <sheetFormatPr defaultRowHeight="16.5"/>
  <cols>
    <col min="1" max="2" width="10.375" customWidth="1"/>
    <col min="3" max="3" width="68.625" customWidth="1"/>
    <col min="4" max="4" width="31.5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5" t="s">
        <v>24</v>
      </c>
      <c r="B1" s="86"/>
      <c r="C1" s="86"/>
      <c r="D1" s="86"/>
      <c r="E1" s="86"/>
      <c r="F1" s="86"/>
      <c r="G1" s="86"/>
      <c r="H1" s="87"/>
    </row>
    <row r="2" spans="1:8" ht="17.25" thickBot="1">
      <c r="A2" s="21"/>
      <c r="B2" s="22"/>
      <c r="C2" s="22"/>
      <c r="D2" s="22"/>
      <c r="E2" s="22"/>
      <c r="F2" s="22"/>
      <c r="G2" s="22"/>
      <c r="H2" s="23"/>
    </row>
    <row r="3" spans="1:8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8" ht="20.100000000000001" customHeight="1" thickTop="1">
      <c r="A4" s="101" t="s">
        <v>0</v>
      </c>
      <c r="B4" s="102"/>
      <c r="C4" s="107"/>
      <c r="D4" s="102"/>
      <c r="E4" s="102"/>
      <c r="F4" s="105"/>
      <c r="G4" s="106">
        <f>SUM(G6:G29)</f>
        <v>417000</v>
      </c>
      <c r="H4" s="3">
        <f>COUNTIF(H6:H29,"카드")</f>
        <v>1</v>
      </c>
    </row>
    <row r="5" spans="1:8" ht="20.100000000000001" customHeight="1">
      <c r="A5" s="101"/>
      <c r="B5" s="102"/>
      <c r="C5" s="102"/>
      <c r="D5" s="102"/>
      <c r="E5" s="102"/>
      <c r="F5" s="105"/>
      <c r="G5" s="106"/>
      <c r="H5" s="4">
        <f>COUNTIF(H6:H29, "현금")</f>
        <v>0</v>
      </c>
    </row>
    <row r="6" spans="1:8" s="7" customFormat="1" ht="34.5" customHeight="1" thickBot="1">
      <c r="A6" s="27">
        <v>1</v>
      </c>
      <c r="B6" s="24">
        <v>44049</v>
      </c>
      <c r="C6" s="62" t="s">
        <v>63</v>
      </c>
      <c r="D6" s="28" t="s">
        <v>64</v>
      </c>
      <c r="E6" s="63" t="s">
        <v>65</v>
      </c>
      <c r="F6" s="20">
        <v>14</v>
      </c>
      <c r="G6" s="25">
        <v>417000</v>
      </c>
      <c r="H6" s="29" t="s">
        <v>51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Normal="100" zoomScaleSheetLayoutView="100" workbookViewId="0">
      <selection activeCell="D16" sqref="D16"/>
    </sheetView>
  </sheetViews>
  <sheetFormatPr defaultRowHeight="16.5"/>
  <cols>
    <col min="1" max="2" width="10.375" style="16" customWidth="1"/>
    <col min="3" max="3" width="51.875" style="16" bestFit="1" customWidth="1"/>
    <col min="4" max="4" width="37.5" style="16" customWidth="1"/>
    <col min="5" max="5" width="46.5" style="16" bestFit="1" customWidth="1"/>
    <col min="6" max="6" width="10.125" style="16" customWidth="1"/>
    <col min="7" max="7" width="14.625" style="16" customWidth="1"/>
    <col min="8" max="8" width="15.25" style="16" bestFit="1" customWidth="1"/>
    <col min="9" max="9" width="10.875" style="16" bestFit="1" customWidth="1"/>
    <col min="10" max="10" width="10.75" style="16" bestFit="1" customWidth="1"/>
    <col min="11" max="16384" width="9" style="16"/>
  </cols>
  <sheetData>
    <row r="1" spans="1:8" ht="35.25" customHeight="1">
      <c r="A1" s="85" t="s">
        <v>25</v>
      </c>
      <c r="B1" s="86"/>
      <c r="C1" s="86"/>
      <c r="D1" s="86"/>
      <c r="E1" s="86"/>
      <c r="F1" s="86"/>
      <c r="G1" s="86"/>
      <c r="H1" s="87"/>
    </row>
    <row r="2" spans="1:8" ht="17.25" thickBot="1">
      <c r="A2" s="21"/>
      <c r="B2" s="22"/>
      <c r="C2" s="22"/>
      <c r="D2" s="22"/>
      <c r="E2" s="22"/>
      <c r="F2" s="22"/>
      <c r="G2" s="22"/>
      <c r="H2" s="23"/>
    </row>
    <row r="3" spans="1:8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8" ht="20.100000000000001" customHeight="1" thickTop="1">
      <c r="A4" s="101" t="s">
        <v>0</v>
      </c>
      <c r="B4" s="102"/>
      <c r="C4" s="110"/>
      <c r="D4" s="102"/>
      <c r="E4" s="102"/>
      <c r="F4" s="105"/>
      <c r="G4" s="106">
        <f>SUM(G6:G30)</f>
        <v>0</v>
      </c>
      <c r="H4" s="3">
        <f>COUNTIF(H6:H20,"카드")</f>
        <v>0</v>
      </c>
    </row>
    <row r="5" spans="1:8" ht="20.100000000000001" customHeight="1">
      <c r="A5" s="108"/>
      <c r="B5" s="109"/>
      <c r="C5" s="104"/>
      <c r="D5" s="109"/>
      <c r="E5" s="109"/>
      <c r="F5" s="111"/>
      <c r="G5" s="112"/>
      <c r="H5" s="6">
        <f>COUNTIF(H6:H20, "현금")</f>
        <v>0</v>
      </c>
    </row>
    <row r="6" spans="1:8" ht="36" customHeight="1" thickBot="1">
      <c r="A6" s="27"/>
      <c r="B6" s="24"/>
      <c r="C6" s="30" t="s">
        <v>10</v>
      </c>
      <c r="D6" s="28"/>
      <c r="E6" s="26"/>
      <c r="F6" s="20"/>
      <c r="G6" s="25"/>
      <c r="H6" s="29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6" sqref="D16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5" t="s">
        <v>26</v>
      </c>
      <c r="B1" s="86"/>
      <c r="C1" s="86"/>
      <c r="D1" s="86"/>
      <c r="E1" s="86"/>
      <c r="F1" s="86"/>
      <c r="G1" s="86"/>
      <c r="H1" s="87"/>
    </row>
    <row r="2" spans="1:10" ht="17.25" thickBot="1">
      <c r="A2" s="21"/>
      <c r="B2" s="22"/>
      <c r="C2" s="22"/>
      <c r="D2" s="22"/>
      <c r="E2" s="22"/>
      <c r="F2" s="22"/>
      <c r="G2" s="22"/>
      <c r="H2" s="23"/>
    </row>
    <row r="3" spans="1:10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10" ht="20.100000000000001" customHeight="1" thickTop="1">
      <c r="A4" s="101" t="s">
        <v>0</v>
      </c>
      <c r="B4" s="102"/>
      <c r="C4" s="110"/>
      <c r="D4" s="102"/>
      <c r="E4" s="102"/>
      <c r="F4" s="105"/>
      <c r="G4" s="106">
        <f>SUM(G6:G9)</f>
        <v>0</v>
      </c>
      <c r="H4" s="3">
        <f>COUNTIF(H6:H13,"카드")</f>
        <v>0</v>
      </c>
    </row>
    <row r="5" spans="1:10" ht="20.100000000000001" customHeight="1">
      <c r="A5" s="108"/>
      <c r="B5" s="109"/>
      <c r="C5" s="104"/>
      <c r="D5" s="109"/>
      <c r="E5" s="109"/>
      <c r="F5" s="111"/>
      <c r="G5" s="112"/>
      <c r="H5" s="6">
        <f>COUNTIF(H6:H12, "현금")</f>
        <v>0</v>
      </c>
    </row>
    <row r="6" spans="1:10" s="13" customFormat="1" ht="36" customHeight="1" thickBot="1">
      <c r="A6" s="14"/>
      <c r="B6" s="17"/>
      <c r="C6" s="30" t="s">
        <v>10</v>
      </c>
      <c r="D6" s="18"/>
      <c r="E6" s="19"/>
      <c r="F6" s="20"/>
      <c r="G6" s="15"/>
      <c r="H6" s="5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6" sqref="D16"/>
    </sheetView>
  </sheetViews>
  <sheetFormatPr defaultRowHeight="16.5"/>
  <cols>
    <col min="1" max="2" width="10.375" style="16" customWidth="1"/>
    <col min="3" max="3" width="38.75" style="16" bestFit="1" customWidth="1"/>
    <col min="4" max="4" width="32.75" style="16" bestFit="1" customWidth="1"/>
    <col min="5" max="5" width="31.125" style="16" bestFit="1" customWidth="1"/>
    <col min="6" max="6" width="8.375" style="16" customWidth="1"/>
    <col min="7" max="7" width="14.625" style="16" customWidth="1"/>
    <col min="8" max="8" width="15.25" style="16" bestFit="1" customWidth="1"/>
    <col min="9" max="9" width="10.875" style="16" bestFit="1" customWidth="1"/>
    <col min="10" max="10" width="10.75" style="16" bestFit="1" customWidth="1"/>
    <col min="11" max="16384" width="9" style="16"/>
  </cols>
  <sheetData>
    <row r="1" spans="1:10" ht="35.25" customHeight="1">
      <c r="A1" s="85" t="s">
        <v>27</v>
      </c>
      <c r="B1" s="86"/>
      <c r="C1" s="86"/>
      <c r="D1" s="86"/>
      <c r="E1" s="86"/>
      <c r="F1" s="86"/>
      <c r="G1" s="86"/>
      <c r="H1" s="87"/>
    </row>
    <row r="2" spans="1:10" ht="17.25" thickBot="1">
      <c r="A2" s="21"/>
      <c r="B2" s="22"/>
      <c r="C2" s="22"/>
      <c r="D2" s="22"/>
      <c r="E2" s="22"/>
      <c r="F2" s="22"/>
      <c r="G2" s="22"/>
      <c r="H2" s="23"/>
    </row>
    <row r="3" spans="1:10" ht="36" customHeight="1" thickBot="1">
      <c r="A3" s="31" t="s">
        <v>11</v>
      </c>
      <c r="B3" s="9" t="s">
        <v>12</v>
      </c>
      <c r="C3" s="9" t="s">
        <v>13</v>
      </c>
      <c r="D3" s="9" t="s">
        <v>14</v>
      </c>
      <c r="E3" s="9" t="s">
        <v>15</v>
      </c>
      <c r="F3" s="9" t="s">
        <v>16</v>
      </c>
      <c r="G3" s="9" t="s">
        <v>17</v>
      </c>
      <c r="H3" s="32" t="s">
        <v>18</v>
      </c>
    </row>
    <row r="4" spans="1:10" ht="20.100000000000001" customHeight="1" thickTop="1">
      <c r="A4" s="113" t="s">
        <v>0</v>
      </c>
      <c r="B4" s="109"/>
      <c r="C4" s="104"/>
      <c r="D4" s="109"/>
      <c r="E4" s="109"/>
      <c r="F4" s="109"/>
      <c r="G4" s="117">
        <f>SUM(G6:G19)</f>
        <v>0</v>
      </c>
      <c r="H4" s="33">
        <f>COUNTIF(H6:H20,"카드")</f>
        <v>0</v>
      </c>
    </row>
    <row r="5" spans="1:10" ht="20.100000000000001" customHeight="1">
      <c r="A5" s="114"/>
      <c r="B5" s="115"/>
      <c r="C5" s="116"/>
      <c r="D5" s="115"/>
      <c r="E5" s="115"/>
      <c r="F5" s="115"/>
      <c r="G5" s="118"/>
      <c r="H5" s="34">
        <f>COUNTIF(H6:H19, "현금")</f>
        <v>0</v>
      </c>
    </row>
    <row r="6" spans="1:10" ht="36" customHeight="1" thickBot="1">
      <c r="A6" s="35">
        <v>1</v>
      </c>
      <c r="B6" s="36"/>
      <c r="C6" s="30" t="s">
        <v>10</v>
      </c>
      <c r="D6" s="37"/>
      <c r="E6" s="37"/>
      <c r="F6" s="37"/>
      <c r="G6" s="38"/>
      <c r="H6" s="39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9" sqref="C19"/>
    </sheetView>
  </sheetViews>
  <sheetFormatPr defaultRowHeight="16.5"/>
  <cols>
    <col min="1" max="1" width="10.375" customWidth="1"/>
    <col min="2" max="2" width="12.875" customWidth="1"/>
    <col min="3" max="3" width="57.375" bestFit="1" customWidth="1"/>
    <col min="4" max="4" width="39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5" t="s">
        <v>28</v>
      </c>
      <c r="B1" s="86"/>
      <c r="C1" s="86"/>
      <c r="D1" s="86"/>
      <c r="E1" s="86"/>
      <c r="F1" s="86"/>
      <c r="G1" s="86"/>
      <c r="H1" s="87"/>
    </row>
    <row r="2" spans="1:10" ht="17.25" thickBot="1">
      <c r="A2" s="21"/>
      <c r="B2" s="22"/>
      <c r="C2" s="22"/>
      <c r="D2" s="22"/>
      <c r="E2" s="22"/>
      <c r="F2" s="22"/>
      <c r="G2" s="22"/>
      <c r="H2" s="23"/>
    </row>
    <row r="3" spans="1:10" ht="36" customHeight="1">
      <c r="A3" s="79" t="s">
        <v>7</v>
      </c>
      <c r="B3" s="80" t="s">
        <v>6</v>
      </c>
      <c r="C3" s="80" t="s">
        <v>4</v>
      </c>
      <c r="D3" s="80" t="s">
        <v>3</v>
      </c>
      <c r="E3" s="80" t="s">
        <v>2</v>
      </c>
      <c r="F3" s="80" t="s">
        <v>5</v>
      </c>
      <c r="G3" s="80" t="s">
        <v>1</v>
      </c>
      <c r="H3" s="81" t="s">
        <v>8</v>
      </c>
    </row>
    <row r="4" spans="1:10" ht="20.100000000000001" customHeight="1">
      <c r="A4" s="114" t="s">
        <v>0</v>
      </c>
      <c r="B4" s="115"/>
      <c r="C4" s="116"/>
      <c r="D4" s="115"/>
      <c r="E4" s="115"/>
      <c r="F4" s="115"/>
      <c r="G4" s="118">
        <f>SUM(G6:G27)</f>
        <v>87000</v>
      </c>
      <c r="H4" s="82">
        <f>COUNTIF(H6:H27,"카드")</f>
        <v>1</v>
      </c>
    </row>
    <row r="5" spans="1:10" ht="20.100000000000001" customHeight="1">
      <c r="A5" s="114"/>
      <c r="B5" s="115"/>
      <c r="C5" s="116"/>
      <c r="D5" s="115"/>
      <c r="E5" s="115"/>
      <c r="F5" s="115"/>
      <c r="G5" s="118"/>
      <c r="H5" s="34">
        <f>COUNTIF(H6:H27, "현금")</f>
        <v>0</v>
      </c>
    </row>
    <row r="6" spans="1:10" s="16" customFormat="1" ht="36" customHeight="1">
      <c r="A6" s="83">
        <v>1</v>
      </c>
      <c r="B6" s="76">
        <v>44057</v>
      </c>
      <c r="C6" s="47" t="s">
        <v>72</v>
      </c>
      <c r="D6" s="75" t="s">
        <v>71</v>
      </c>
      <c r="E6" s="77" t="s">
        <v>74</v>
      </c>
      <c r="F6" s="77">
        <v>7</v>
      </c>
      <c r="G6" s="78">
        <v>87000</v>
      </c>
      <c r="H6" s="84" t="s">
        <v>20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view="pageBreakPreview" zoomScaleSheetLayoutView="100" workbookViewId="0">
      <selection activeCell="D18" sqref="D18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5" t="s">
        <v>29</v>
      </c>
      <c r="B1" s="86"/>
      <c r="C1" s="86"/>
      <c r="D1" s="86"/>
      <c r="E1" s="86"/>
      <c r="F1" s="86"/>
      <c r="G1" s="86"/>
      <c r="H1" s="87"/>
    </row>
    <row r="2" spans="1:10" ht="17.25" thickBot="1">
      <c r="A2" s="21"/>
      <c r="B2" s="22"/>
      <c r="C2" s="22"/>
      <c r="D2" s="22"/>
      <c r="E2" s="22"/>
      <c r="F2" s="22"/>
      <c r="G2" s="22"/>
      <c r="H2" s="23"/>
    </row>
    <row r="3" spans="1:10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10" ht="20.100000000000001" customHeight="1" thickTop="1">
      <c r="A4" s="101" t="s">
        <v>0</v>
      </c>
      <c r="B4" s="102"/>
      <c r="C4" s="110"/>
      <c r="D4" s="102"/>
      <c r="E4" s="102"/>
      <c r="F4" s="105"/>
      <c r="G4" s="106">
        <f>SUM(G6:G7)</f>
        <v>237000</v>
      </c>
      <c r="H4" s="3">
        <f>COUNTIF(H6:H7,"카드")</f>
        <v>2</v>
      </c>
    </row>
    <row r="5" spans="1:10" ht="20.100000000000001" customHeight="1">
      <c r="A5" s="108"/>
      <c r="B5" s="109"/>
      <c r="C5" s="104"/>
      <c r="D5" s="109"/>
      <c r="E5" s="109"/>
      <c r="F5" s="111"/>
      <c r="G5" s="112"/>
      <c r="H5" s="6">
        <f>COUNTIF(H6:H7, "현금")</f>
        <v>0</v>
      </c>
    </row>
    <row r="6" spans="1:10" s="16" customFormat="1" ht="36" customHeight="1">
      <c r="A6" s="45">
        <v>1</v>
      </c>
      <c r="B6" s="46">
        <v>44047</v>
      </c>
      <c r="C6" s="47" t="s">
        <v>31</v>
      </c>
      <c r="D6" s="48" t="s">
        <v>32</v>
      </c>
      <c r="E6" s="49" t="s">
        <v>19</v>
      </c>
      <c r="F6" s="50">
        <v>10</v>
      </c>
      <c r="G6" s="51">
        <v>157000</v>
      </c>
      <c r="H6" s="52" t="s">
        <v>20</v>
      </c>
    </row>
    <row r="7" spans="1:10" s="13" customFormat="1" ht="36" customHeight="1" thickBot="1">
      <c r="A7" s="40">
        <v>2</v>
      </c>
      <c r="B7" s="17">
        <v>44063</v>
      </c>
      <c r="C7" s="41" t="s">
        <v>33</v>
      </c>
      <c r="D7" s="18" t="s">
        <v>34</v>
      </c>
      <c r="E7" s="19" t="s">
        <v>19</v>
      </c>
      <c r="F7" s="42">
        <v>7</v>
      </c>
      <c r="G7" s="43">
        <v>80000</v>
      </c>
      <c r="H7" s="44" t="s">
        <v>20</v>
      </c>
      <c r="I7" s="2"/>
      <c r="J7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16" sqref="D16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5" t="s">
        <v>30</v>
      </c>
      <c r="B1" s="86"/>
      <c r="C1" s="86"/>
      <c r="D1" s="86"/>
      <c r="E1" s="86"/>
      <c r="F1" s="86"/>
      <c r="G1" s="86"/>
      <c r="H1" s="87"/>
    </row>
    <row r="2" spans="1:8" ht="17.25" thickBot="1">
      <c r="A2" s="21"/>
      <c r="B2" s="22"/>
      <c r="C2" s="22"/>
      <c r="D2" s="22"/>
      <c r="E2" s="22"/>
      <c r="F2" s="22"/>
      <c r="G2" s="22"/>
      <c r="H2" s="23"/>
    </row>
    <row r="3" spans="1:8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9</v>
      </c>
      <c r="F3" s="11" t="s">
        <v>5</v>
      </c>
      <c r="G3" s="11" t="s">
        <v>1</v>
      </c>
      <c r="H3" s="12" t="s">
        <v>8</v>
      </c>
    </row>
    <row r="4" spans="1:8" ht="20.100000000000001" customHeight="1" thickTop="1">
      <c r="A4" s="119" t="s">
        <v>0</v>
      </c>
      <c r="B4" s="107"/>
      <c r="C4" s="103"/>
      <c r="D4" s="107"/>
      <c r="E4" s="107"/>
      <c r="F4" s="121"/>
      <c r="G4" s="123">
        <f>SUM(G6:G6)</f>
        <v>0</v>
      </c>
      <c r="H4" s="3">
        <f>COUNTIF(H6:H6,"카드")</f>
        <v>0</v>
      </c>
    </row>
    <row r="5" spans="1:8" ht="20.100000000000001" customHeight="1">
      <c r="A5" s="120"/>
      <c r="B5" s="109"/>
      <c r="C5" s="104"/>
      <c r="D5" s="109"/>
      <c r="E5" s="109"/>
      <c r="F5" s="122"/>
      <c r="G5" s="112"/>
      <c r="H5" s="6">
        <f>COUNTIF(H6:H6, "현금")</f>
        <v>0</v>
      </c>
    </row>
    <row r="6" spans="1:8" s="16" customFormat="1" ht="36.75" customHeight="1" thickBot="1">
      <c r="A6" s="14"/>
      <c r="B6" s="17"/>
      <c r="C6" s="30" t="s">
        <v>10</v>
      </c>
      <c r="D6" s="18"/>
      <c r="E6" s="19"/>
      <c r="F6" s="20"/>
      <c r="G6" s="15"/>
      <c r="H6" s="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2021-01-27T10:22:40Z</dcterms:modified>
</cp:coreProperties>
</file>